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95" windowWidth="15195" windowHeight="8010"/>
  </bookViews>
  <sheets>
    <sheet name="27.09.16" sheetId="25" r:id="rId1"/>
  </sheets>
  <calcPr calcId="124519"/>
</workbook>
</file>

<file path=xl/calcChain.xml><?xml version="1.0" encoding="utf-8"?>
<calcChain xmlns="http://schemas.openxmlformats.org/spreadsheetml/2006/main">
  <c r="J11" i="25"/>
  <c r="P11"/>
  <c r="Q11"/>
  <c r="R11"/>
  <c r="J12"/>
  <c r="P12"/>
  <c r="Q12"/>
  <c r="R12"/>
  <c r="J13"/>
  <c r="P13"/>
  <c r="Q13"/>
  <c r="R13"/>
  <c r="J14"/>
  <c r="P14"/>
  <c r="Q14"/>
  <c r="R14"/>
  <c r="J15"/>
  <c r="P15"/>
  <c r="Q15"/>
  <c r="R15"/>
  <c r="J16"/>
  <c r="P16"/>
  <c r="Q16"/>
  <c r="R16"/>
  <c r="J17"/>
  <c r="P17"/>
  <c r="Q17"/>
  <c r="R17"/>
  <c r="J18"/>
  <c r="P18"/>
  <c r="Q18"/>
  <c r="R18"/>
  <c r="J19"/>
  <c r="Q19"/>
  <c r="R19"/>
  <c r="J20"/>
  <c r="Q20"/>
  <c r="R20"/>
  <c r="J21"/>
  <c r="Q21"/>
  <c r="R21"/>
  <c r="I24"/>
  <c r="J24"/>
  <c r="K24"/>
  <c r="L24"/>
  <c r="M24"/>
  <c r="N24"/>
  <c r="O24"/>
  <c r="P24"/>
  <c r="Q24"/>
  <c r="R24"/>
</calcChain>
</file>

<file path=xl/sharedStrings.xml><?xml version="1.0" encoding="utf-8"?>
<sst xmlns="http://schemas.openxmlformats.org/spreadsheetml/2006/main" count="66" uniqueCount="42">
  <si>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</si>
  <si>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</si>
  <si>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</si>
  <si>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</si>
  <si>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</si>
  <si>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</si>
  <si>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</si>
  <si>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</si>
  <si>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</si>
  <si>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</si>
  <si>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</si>
  <si>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</si>
  <si>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</si>
  <si>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</si>
  <si>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</si>
  <si>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</si>
  <si>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</si>
  <si>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</si>
  <si>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</si>
  <si>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</si>
  <si>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Пентаксим</t>
  </si>
  <si>
    <t>Главний бухгалтер _________________    В.П.Гущина         Отчет принял _______________     __________________    _________________</t>
  </si>
  <si>
    <t>Пріорікс</t>
  </si>
  <si>
    <t>L 4182-2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</si>
  <si>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</si>
  <si>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</si>
  <si>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</si>
  <si>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</si>
  <si>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</si>
  <si>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</si>
  <si>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</si>
  <si>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</si>
  <si>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</si>
  <si>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t>Хіберікс</t>
  </si>
  <si>
    <t>Остаток на 20.09.2016</t>
  </si>
  <si>
    <t>АДП-М</t>
  </si>
  <si>
    <t>221501915А</t>
  </si>
  <si>
    <t>221501615В</t>
  </si>
  <si>
    <r>
      <t xml:space="preserve">                “27”  сентября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</si>
  <si>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20.09..2016 г.   ПО  27.09.2016 г.</t>
  </si>
  <si>
    <t>Остаток на 27.09.2016</t>
  </si>
  <si>
    <t>Отчет сдал __________________  О.А.Вифлянцева</t>
  </si>
</sst>
</file>

<file path=xl/styles.xml><?xml version="1.0" encoding="utf-8"?>
<styleSheet xmlns="http://schemas.openxmlformats.org/spreadsheetml/2006/main">
  <numFmts count="1">
    <numFmt numFmtId="164" formatCode="0.0000"/>
  </numFmts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left"/>
    </xf>
    <xf numFmtId="14" fontId="11" fillId="0" borderId="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9" xfId="0" applyBorder="1" applyAlignment="1">
      <alignment horizontal="left"/>
    </xf>
    <xf numFmtId="14" fontId="0" fillId="0" borderId="9" xfId="0" applyNumberFormat="1" applyBorder="1"/>
    <xf numFmtId="14" fontId="11" fillId="0" borderId="7" xfId="0" applyNumberFormat="1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0" fontId="11" fillId="0" borderId="15" xfId="0" applyFont="1" applyBorder="1" applyAlignment="1">
      <alignment vertical="center" wrapText="1"/>
    </xf>
    <xf numFmtId="0" fontId="0" fillId="0" borderId="4" xfId="0" applyBorder="1"/>
    <xf numFmtId="14" fontId="0" fillId="0" borderId="4" xfId="0" applyNumberFormat="1" applyBorder="1"/>
    <xf numFmtId="0" fontId="11" fillId="0" borderId="16" xfId="0" applyFont="1" applyBorder="1" applyAlignment="1">
      <alignment horizontal="right" vertical="center" wrapText="1"/>
    </xf>
    <xf numFmtId="0" fontId="0" fillId="0" borderId="13" xfId="0" applyBorder="1"/>
    <xf numFmtId="2" fontId="11" fillId="0" borderId="17" xfId="0" applyNumberFormat="1" applyFont="1" applyBorder="1" applyAlignment="1">
      <alignment horizontal="center" vertical="center" wrapText="1"/>
    </xf>
    <xf numFmtId="14" fontId="0" fillId="0" borderId="18" xfId="0" applyNumberFormat="1" applyBorder="1" applyAlignment="1">
      <alignment horizontal="left"/>
    </xf>
    <xf numFmtId="0" fontId="0" fillId="0" borderId="19" xfId="0" applyBorder="1"/>
    <xf numFmtId="1" fontId="10" fillId="0" borderId="9" xfId="1" applyNumberFormat="1" applyFont="1" applyBorder="1"/>
    <xf numFmtId="2" fontId="10" fillId="0" borderId="9" xfId="1" applyNumberFormat="1" applyFont="1" applyBorder="1"/>
    <xf numFmtId="0" fontId="2" fillId="0" borderId="20" xfId="0" applyFont="1" applyBorder="1" applyAlignment="1">
      <alignment horizontal="center" vertical="center" wrapText="1"/>
    </xf>
    <xf numFmtId="0" fontId="0" fillId="0" borderId="21" xfId="0" applyBorder="1"/>
    <xf numFmtId="2" fontId="11" fillId="0" borderId="22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0" fillId="0" borderId="9" xfId="0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6" xfId="0" applyNumberFormat="1" applyFont="1" applyBorder="1" applyAlignment="1">
      <alignment horizontal="right" vertical="center" wrapText="1"/>
    </xf>
    <xf numFmtId="164" fontId="11" fillId="0" borderId="22" xfId="0" applyNumberFormat="1" applyFont="1" applyBorder="1" applyAlignment="1">
      <alignment horizontal="right" vertical="center" wrapText="1"/>
    </xf>
    <xf numFmtId="2" fontId="11" fillId="0" borderId="13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9" xfId="0" applyFill="1" applyBorder="1" applyAlignment="1">
      <alignment horizontal="left"/>
    </xf>
    <xf numFmtId="2" fontId="10" fillId="0" borderId="23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1" fontId="11" fillId="0" borderId="16" xfId="0" applyNumberFormat="1" applyFont="1" applyBorder="1" applyAlignment="1">
      <alignment horizontal="right" vertical="center" wrapText="1"/>
    </xf>
    <xf numFmtId="2" fontId="11" fillId="0" borderId="25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wrapText="1"/>
    </xf>
    <xf numFmtId="0" fontId="7" fillId="0" borderId="15" xfId="0" applyFont="1" applyBorder="1"/>
    <xf numFmtId="2" fontId="0" fillId="0" borderId="4" xfId="0" applyNumberFormat="1" applyBorder="1"/>
    <xf numFmtId="1" fontId="11" fillId="0" borderId="12" xfId="0" applyNumberFormat="1" applyFont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" fontId="10" fillId="0" borderId="29" xfId="1" applyNumberFormat="1" applyFont="1" applyBorder="1"/>
    <xf numFmtId="0" fontId="0" fillId="0" borderId="18" xfId="0" applyFill="1" applyBorder="1" applyAlignment="1">
      <alignment horizontal="left"/>
    </xf>
    <xf numFmtId="0" fontId="0" fillId="0" borderId="18" xfId="0" applyBorder="1" applyAlignment="1">
      <alignment horizontal="right"/>
    </xf>
    <xf numFmtId="0" fontId="11" fillId="0" borderId="6" xfId="0" applyFont="1" applyBorder="1" applyAlignment="1">
      <alignment horizontal="right" vertical="center" wrapText="1"/>
    </xf>
    <xf numFmtId="2" fontId="0" fillId="0" borderId="6" xfId="0" applyNumberFormat="1" applyBorder="1" applyAlignment="1">
      <alignment horizontal="right"/>
    </xf>
    <xf numFmtId="2" fontId="0" fillId="0" borderId="6" xfId="0" applyNumberFormat="1" applyBorder="1"/>
    <xf numFmtId="2" fontId="11" fillId="0" borderId="30" xfId="0" applyNumberFormat="1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center" vertical="center" wrapText="1"/>
    </xf>
    <xf numFmtId="14" fontId="0" fillId="0" borderId="18" xfId="0" applyNumberFormat="1" applyBorder="1" applyAlignment="1"/>
    <xf numFmtId="14" fontId="0" fillId="0" borderId="9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0" fontId="7" fillId="0" borderId="12" xfId="0" applyFont="1" applyBorder="1"/>
    <xf numFmtId="0" fontId="7" fillId="0" borderId="9" xfId="0" applyFont="1" applyBorder="1"/>
    <xf numFmtId="2" fontId="0" fillId="0" borderId="9" xfId="0" applyNumberFormat="1" applyBorder="1"/>
    <xf numFmtId="1" fontId="2" fillId="0" borderId="27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view="pageBreakPreview" topLeftCell="A13" zoomScale="60" workbookViewId="0">
      <selection activeCell="F25" sqref="F25"/>
    </sheetView>
  </sheetViews>
  <sheetFormatPr defaultRowHeight="1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>
      <c r="O1" t="s">
        <v>17</v>
      </c>
    </row>
    <row r="2" spans="1:18" ht="15.75">
      <c r="O2" s="1" t="s">
        <v>0</v>
      </c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38</v>
      </c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15</v>
      </c>
      <c r="B5" s="12"/>
      <c r="C5" s="12"/>
      <c r="D5" s="12"/>
      <c r="E5" s="16"/>
      <c r="F5" s="16"/>
      <c r="G5" s="16"/>
      <c r="H5" s="16"/>
      <c r="I5" s="16"/>
      <c r="J5" s="17"/>
      <c r="K5" s="17"/>
      <c r="L5" s="17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107"/>
      <c r="P6" s="107"/>
    </row>
    <row r="7" spans="1:18">
      <c r="A7" s="4" t="s">
        <v>39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>
      <c r="A8" s="2"/>
    </row>
    <row r="9" spans="1:18" ht="35.25" customHeight="1" thickBot="1">
      <c r="A9" s="105" t="s">
        <v>2</v>
      </c>
      <c r="B9" s="105" t="s">
        <v>3</v>
      </c>
      <c r="C9" s="105" t="s">
        <v>4</v>
      </c>
      <c r="D9" s="105" t="s">
        <v>5</v>
      </c>
      <c r="E9" s="105" t="s">
        <v>6</v>
      </c>
      <c r="F9" s="105" t="s">
        <v>7</v>
      </c>
      <c r="G9" s="105" t="s">
        <v>8</v>
      </c>
      <c r="H9" s="105" t="s">
        <v>9</v>
      </c>
      <c r="I9" s="103" t="s">
        <v>34</v>
      </c>
      <c r="J9" s="104"/>
      <c r="K9" s="103" t="s">
        <v>10</v>
      </c>
      <c r="L9" s="104"/>
      <c r="M9" s="103" t="s">
        <v>18</v>
      </c>
      <c r="N9" s="104"/>
      <c r="O9" s="103" t="s">
        <v>11</v>
      </c>
      <c r="P9" s="104"/>
      <c r="Q9" s="103" t="s">
        <v>40</v>
      </c>
      <c r="R9" s="104"/>
    </row>
    <row r="10" spans="1:18" ht="15.75" thickBot="1">
      <c r="A10" s="106"/>
      <c r="B10" s="106"/>
      <c r="C10" s="106"/>
      <c r="D10" s="106"/>
      <c r="E10" s="106"/>
      <c r="F10" s="106"/>
      <c r="G10" s="106"/>
      <c r="H10" s="106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26" t="s">
        <v>12</v>
      </c>
      <c r="R10" s="25" t="s">
        <v>13</v>
      </c>
    </row>
    <row r="11" spans="1:18" ht="15.75" thickBot="1">
      <c r="A11" s="43">
        <v>1</v>
      </c>
      <c r="B11" s="85" t="s">
        <v>20</v>
      </c>
      <c r="C11" s="62" t="s">
        <v>23</v>
      </c>
      <c r="D11" s="94">
        <v>42644</v>
      </c>
      <c r="E11" s="86">
        <v>67</v>
      </c>
      <c r="F11" s="46">
        <v>42443</v>
      </c>
      <c r="G11" s="62" t="s">
        <v>19</v>
      </c>
      <c r="H11" s="47">
        <v>250.37</v>
      </c>
      <c r="I11" s="84">
        <v>4</v>
      </c>
      <c r="J11" s="64">
        <f t="shared" ref="J11:J21" si="0">H11*I11</f>
        <v>1001.48</v>
      </c>
      <c r="K11" s="65"/>
      <c r="L11" s="66"/>
      <c r="M11" s="14"/>
      <c r="N11" s="90"/>
      <c r="O11" s="31">
        <v>4</v>
      </c>
      <c r="P11" s="68">
        <f t="shared" ref="P11:P18" si="1">H11*O11</f>
        <v>1001.48</v>
      </c>
      <c r="Q11" s="67">
        <f t="shared" ref="Q11:Q21" si="2">I11+K11-M11-O11</f>
        <v>0</v>
      </c>
      <c r="R11" s="68">
        <f t="shared" ref="R11:R21" si="3">J11+L11-N11-P11</f>
        <v>0</v>
      </c>
    </row>
    <row r="12" spans="1:18" ht="15.75" thickBot="1">
      <c r="A12" s="61">
        <v>2</v>
      </c>
      <c r="B12" s="63" t="s">
        <v>22</v>
      </c>
      <c r="C12" s="32" t="s">
        <v>25</v>
      </c>
      <c r="D12" s="95">
        <v>42947</v>
      </c>
      <c r="E12" s="54">
        <v>71</v>
      </c>
      <c r="F12" s="28">
        <v>42517</v>
      </c>
      <c r="G12" s="32" t="s">
        <v>19</v>
      </c>
      <c r="H12" s="44">
        <v>94.185000000000002</v>
      </c>
      <c r="I12" s="84">
        <v>8</v>
      </c>
      <c r="J12" s="39">
        <f t="shared" si="0"/>
        <v>753.48</v>
      </c>
      <c r="K12" s="48"/>
      <c r="L12" s="49"/>
      <c r="M12" s="37"/>
      <c r="N12" s="52"/>
      <c r="O12" s="31"/>
      <c r="P12" s="91">
        <f t="shared" si="1"/>
        <v>0</v>
      </c>
      <c r="Q12" s="56">
        <f t="shared" si="2"/>
        <v>8</v>
      </c>
      <c r="R12" s="59">
        <f t="shared" si="3"/>
        <v>753.48</v>
      </c>
    </row>
    <row r="13" spans="1:18" ht="15.75" thickBot="1">
      <c r="A13" s="61">
        <v>3</v>
      </c>
      <c r="B13" s="63" t="s">
        <v>24</v>
      </c>
      <c r="C13" s="32" t="s">
        <v>26</v>
      </c>
      <c r="D13" s="95">
        <v>42947</v>
      </c>
      <c r="E13" s="54">
        <v>71</v>
      </c>
      <c r="F13" s="28">
        <v>42517</v>
      </c>
      <c r="G13" s="32" t="s">
        <v>19</v>
      </c>
      <c r="H13" s="44">
        <v>94.185000000000002</v>
      </c>
      <c r="I13" s="84">
        <v>18</v>
      </c>
      <c r="J13" s="49">
        <f t="shared" si="0"/>
        <v>1695.33</v>
      </c>
      <c r="K13" s="48"/>
      <c r="L13" s="49"/>
      <c r="M13" s="37"/>
      <c r="N13" s="52"/>
      <c r="O13" s="31">
        <v>2</v>
      </c>
      <c r="P13" s="91">
        <f t="shared" si="1"/>
        <v>188.37</v>
      </c>
      <c r="Q13" s="71">
        <f t="shared" si="2"/>
        <v>16</v>
      </c>
      <c r="R13" s="59">
        <f t="shared" si="3"/>
        <v>1506.96</v>
      </c>
    </row>
    <row r="14" spans="1:18" ht="15.75" thickBot="1">
      <c r="A14" s="61">
        <v>4</v>
      </c>
      <c r="B14" s="20" t="s">
        <v>20</v>
      </c>
      <c r="C14" s="20" t="s">
        <v>27</v>
      </c>
      <c r="D14" s="96">
        <v>42825</v>
      </c>
      <c r="E14" s="72">
        <v>95</v>
      </c>
      <c r="F14" s="29">
        <v>42573</v>
      </c>
      <c r="G14" s="20" t="s">
        <v>19</v>
      </c>
      <c r="H14" s="87">
        <v>471.78</v>
      </c>
      <c r="I14" s="84">
        <v>196</v>
      </c>
      <c r="J14" s="74">
        <f t="shared" si="0"/>
        <v>92468.87999999999</v>
      </c>
      <c r="K14" s="78"/>
      <c r="L14" s="49"/>
      <c r="M14" s="37"/>
      <c r="N14" s="52"/>
      <c r="O14" s="31"/>
      <c r="P14" s="91">
        <f t="shared" si="1"/>
        <v>0</v>
      </c>
      <c r="Q14" s="71">
        <f t="shared" si="2"/>
        <v>196</v>
      </c>
      <c r="R14" s="59">
        <f t="shared" si="3"/>
        <v>92468.87999999999</v>
      </c>
    </row>
    <row r="15" spans="1:18" ht="15.75" thickBot="1">
      <c r="A15" s="61">
        <v>5</v>
      </c>
      <c r="B15" s="20" t="s">
        <v>20</v>
      </c>
      <c r="C15" s="20" t="s">
        <v>28</v>
      </c>
      <c r="D15" s="96">
        <v>42766</v>
      </c>
      <c r="E15" s="72">
        <v>95</v>
      </c>
      <c r="F15" s="29">
        <v>42573</v>
      </c>
      <c r="G15" s="20" t="s">
        <v>19</v>
      </c>
      <c r="H15" s="87">
        <v>471.78</v>
      </c>
      <c r="I15" s="84">
        <v>78</v>
      </c>
      <c r="J15" s="74">
        <f t="shared" si="0"/>
        <v>36798.839999999997</v>
      </c>
      <c r="K15" s="78"/>
      <c r="L15" s="49"/>
      <c r="M15" s="37"/>
      <c r="N15" s="52"/>
      <c r="O15" s="31">
        <v>2</v>
      </c>
      <c r="P15" s="91">
        <f t="shared" si="1"/>
        <v>943.56</v>
      </c>
      <c r="Q15" s="71">
        <f t="shared" si="2"/>
        <v>76</v>
      </c>
      <c r="R15" s="59">
        <f t="shared" si="3"/>
        <v>35855.279999999999</v>
      </c>
    </row>
    <row r="16" spans="1:18" ht="15.75" thickBot="1">
      <c r="A16" s="61">
        <v>6</v>
      </c>
      <c r="B16" s="75" t="s">
        <v>33</v>
      </c>
      <c r="C16" s="53" t="s">
        <v>29</v>
      </c>
      <c r="D16" s="97">
        <v>43373</v>
      </c>
      <c r="E16" s="41">
        <v>95</v>
      </c>
      <c r="F16" s="42">
        <v>42573</v>
      </c>
      <c r="G16" s="53" t="s">
        <v>19</v>
      </c>
      <c r="H16" s="88">
        <v>101.8</v>
      </c>
      <c r="I16" s="84">
        <v>96</v>
      </c>
      <c r="J16" s="74">
        <f t="shared" si="0"/>
        <v>9772.7999999999993</v>
      </c>
      <c r="K16" s="73"/>
      <c r="L16" s="49"/>
      <c r="M16" s="13"/>
      <c r="N16" s="52"/>
      <c r="O16" s="31">
        <v>4</v>
      </c>
      <c r="P16" s="92">
        <f t="shared" si="1"/>
        <v>407.2</v>
      </c>
      <c r="Q16" s="56">
        <f t="shared" si="2"/>
        <v>92</v>
      </c>
      <c r="R16" s="59">
        <f t="shared" si="3"/>
        <v>9365.5999999999985</v>
      </c>
    </row>
    <row r="17" spans="1:18" ht="15.75" thickBot="1">
      <c r="A17" s="60">
        <v>7</v>
      </c>
      <c r="B17" s="75" t="s">
        <v>33</v>
      </c>
      <c r="C17" s="53" t="s">
        <v>30</v>
      </c>
      <c r="D17" s="97">
        <v>43373</v>
      </c>
      <c r="E17" s="41">
        <v>95</v>
      </c>
      <c r="F17" s="42">
        <v>42573</v>
      </c>
      <c r="G17" s="53" t="s">
        <v>19</v>
      </c>
      <c r="H17" s="88">
        <v>101.8</v>
      </c>
      <c r="I17" s="84">
        <v>291</v>
      </c>
      <c r="J17" s="74">
        <f t="shared" si="0"/>
        <v>29623.8</v>
      </c>
      <c r="K17" s="73"/>
      <c r="L17" s="49"/>
      <c r="M17" s="37"/>
      <c r="N17" s="52"/>
      <c r="O17" s="31"/>
      <c r="P17" s="91">
        <f t="shared" si="1"/>
        <v>0</v>
      </c>
      <c r="Q17" s="71">
        <f t="shared" si="2"/>
        <v>291</v>
      </c>
      <c r="R17" s="59">
        <f t="shared" si="3"/>
        <v>29623.8</v>
      </c>
    </row>
    <row r="18" spans="1:18" ht="17.25" customHeight="1" thickBot="1">
      <c r="A18" s="61">
        <v>8</v>
      </c>
      <c r="B18" s="76" t="s">
        <v>31</v>
      </c>
      <c r="C18" s="53" t="s">
        <v>32</v>
      </c>
      <c r="D18" s="97">
        <v>43493</v>
      </c>
      <c r="E18" s="41">
        <v>95</v>
      </c>
      <c r="F18" s="42">
        <v>42573</v>
      </c>
      <c r="G18" s="53" t="s">
        <v>19</v>
      </c>
      <c r="H18" s="89">
        <v>15.01</v>
      </c>
      <c r="I18" s="84">
        <v>127</v>
      </c>
      <c r="J18" s="77">
        <f t="shared" si="0"/>
        <v>1906.27</v>
      </c>
      <c r="K18" s="73"/>
      <c r="L18" s="49"/>
      <c r="M18" s="24"/>
      <c r="N18" s="52"/>
      <c r="O18" s="31">
        <v>3</v>
      </c>
      <c r="P18" s="58">
        <f t="shared" si="1"/>
        <v>45.03</v>
      </c>
      <c r="Q18" s="98">
        <f t="shared" si="2"/>
        <v>124</v>
      </c>
      <c r="R18" s="57">
        <f t="shared" si="3"/>
        <v>1861.24</v>
      </c>
    </row>
    <row r="19" spans="1:18" ht="15.75" thickBot="1">
      <c r="A19" s="51">
        <v>9</v>
      </c>
      <c r="B19" s="99" t="s">
        <v>35</v>
      </c>
      <c r="C19" s="100" t="s">
        <v>36</v>
      </c>
      <c r="D19" s="33">
        <v>43404</v>
      </c>
      <c r="E19" s="54">
        <v>152</v>
      </c>
      <c r="F19" s="33">
        <v>42598</v>
      </c>
      <c r="G19" s="100" t="s">
        <v>19</v>
      </c>
      <c r="H19" s="101">
        <v>2.379</v>
      </c>
      <c r="I19" s="84">
        <v>500</v>
      </c>
      <c r="J19" s="77">
        <f t="shared" si="0"/>
        <v>1189.5</v>
      </c>
      <c r="K19" s="41"/>
      <c r="L19" s="77"/>
      <c r="M19" s="24"/>
      <c r="N19" s="52"/>
      <c r="O19" s="31"/>
      <c r="P19" s="58"/>
      <c r="Q19" s="98">
        <f t="shared" si="2"/>
        <v>500</v>
      </c>
      <c r="R19" s="57">
        <f t="shared" si="3"/>
        <v>1189.5</v>
      </c>
    </row>
    <row r="20" spans="1:18" ht="19.5" customHeight="1" thickBot="1">
      <c r="A20" s="51">
        <v>10</v>
      </c>
      <c r="B20" s="99" t="s">
        <v>35</v>
      </c>
      <c r="C20" s="100" t="s">
        <v>37</v>
      </c>
      <c r="D20" s="33">
        <v>43343</v>
      </c>
      <c r="E20" s="54">
        <v>152</v>
      </c>
      <c r="F20" s="33">
        <v>42598</v>
      </c>
      <c r="G20" s="100" t="s">
        <v>19</v>
      </c>
      <c r="H20" s="101">
        <v>2.379</v>
      </c>
      <c r="I20" s="84">
        <v>200</v>
      </c>
      <c r="J20" s="77">
        <f t="shared" si="0"/>
        <v>475.8</v>
      </c>
      <c r="K20" s="41"/>
      <c r="L20" s="77"/>
      <c r="M20" s="27"/>
      <c r="N20" s="52"/>
      <c r="O20" s="31"/>
      <c r="P20" s="30"/>
      <c r="Q20" s="98">
        <f t="shared" si="2"/>
        <v>200</v>
      </c>
      <c r="R20" s="57">
        <f t="shared" si="3"/>
        <v>475.8</v>
      </c>
    </row>
    <row r="21" spans="1:18">
      <c r="A21" s="51">
        <v>11</v>
      </c>
      <c r="B21" s="99" t="s">
        <v>31</v>
      </c>
      <c r="C21" s="100" t="s">
        <v>32</v>
      </c>
      <c r="D21" s="33">
        <v>43558</v>
      </c>
      <c r="E21" s="54">
        <v>152</v>
      </c>
      <c r="F21" s="33">
        <v>42598</v>
      </c>
      <c r="G21" s="100" t="s">
        <v>19</v>
      </c>
      <c r="H21" s="101">
        <v>15.21</v>
      </c>
      <c r="I21" s="84">
        <v>100</v>
      </c>
      <c r="J21" s="77">
        <f t="shared" si="0"/>
        <v>1521</v>
      </c>
      <c r="K21" s="41"/>
      <c r="L21" s="77"/>
      <c r="M21" s="27"/>
      <c r="N21" s="52"/>
      <c r="O21" s="31"/>
      <c r="P21" s="30"/>
      <c r="Q21" s="98">
        <f t="shared" si="2"/>
        <v>100</v>
      </c>
      <c r="R21" s="57">
        <f t="shared" si="3"/>
        <v>1521</v>
      </c>
    </row>
    <row r="22" spans="1:18" ht="15.75">
      <c r="A22" s="9"/>
      <c r="B22" s="20"/>
      <c r="C22" s="20"/>
      <c r="D22" s="23"/>
      <c r="E22" s="13"/>
      <c r="F22" s="29"/>
      <c r="G22" s="13"/>
      <c r="H22" s="18"/>
      <c r="I22" s="40"/>
      <c r="J22" s="39"/>
      <c r="K22" s="38"/>
      <c r="L22" s="77"/>
      <c r="M22" s="79"/>
      <c r="N22" s="45"/>
      <c r="O22" s="61"/>
      <c r="P22" s="18"/>
      <c r="Q22" s="15"/>
      <c r="R22" s="21"/>
    </row>
    <row r="23" spans="1:18" ht="16.5" thickBot="1">
      <c r="A23" s="10"/>
      <c r="B23" s="22"/>
      <c r="C23" s="22"/>
      <c r="D23" s="35"/>
      <c r="E23" s="19"/>
      <c r="F23" s="34"/>
      <c r="G23" s="19"/>
      <c r="H23" s="36"/>
      <c r="I23" s="55"/>
      <c r="J23" s="24"/>
      <c r="K23" s="24"/>
      <c r="L23" s="24"/>
      <c r="M23" s="80"/>
      <c r="N23" s="52"/>
      <c r="O23" s="69"/>
      <c r="P23" s="36"/>
      <c r="Q23" s="93"/>
      <c r="R23" s="70"/>
    </row>
    <row r="24" spans="1:18" ht="16.5" thickBot="1">
      <c r="A24" s="50"/>
      <c r="B24" s="81"/>
      <c r="C24" s="81"/>
      <c r="D24" s="81"/>
      <c r="E24" s="81"/>
      <c r="F24" s="81"/>
      <c r="G24" s="81"/>
      <c r="H24" s="81"/>
      <c r="I24" s="81">
        <f t="shared" ref="I24:P24" si="4">SUM(I11:I23)</f>
        <v>1618</v>
      </c>
      <c r="J24" s="81">
        <f t="shared" si="4"/>
        <v>177207.17999999993</v>
      </c>
      <c r="K24" s="81">
        <f t="shared" si="4"/>
        <v>0</v>
      </c>
      <c r="L24" s="81">
        <f t="shared" si="4"/>
        <v>0</v>
      </c>
      <c r="M24" s="81">
        <f t="shared" si="4"/>
        <v>0</v>
      </c>
      <c r="N24" s="81">
        <f t="shared" si="4"/>
        <v>0</v>
      </c>
      <c r="O24" s="81">
        <f t="shared" si="4"/>
        <v>15</v>
      </c>
      <c r="P24" s="82">
        <f t="shared" si="4"/>
        <v>2585.64</v>
      </c>
      <c r="Q24" s="102">
        <f>SUM(Q11:Q21)</f>
        <v>1603</v>
      </c>
      <c r="R24" s="83">
        <f>SUM(R11:R23)</f>
        <v>174621.53999999995</v>
      </c>
    </row>
    <row r="25" spans="1:18" ht="15.75">
      <c r="A25" s="1"/>
    </row>
    <row r="26" spans="1:18" ht="15.75">
      <c r="A26" s="1" t="s">
        <v>21</v>
      </c>
    </row>
    <row r="27" spans="1:18">
      <c r="A27" s="3" t="s">
        <v>16</v>
      </c>
    </row>
    <row r="28" spans="1:18" ht="15.75">
      <c r="A28" s="1" t="s">
        <v>41</v>
      </c>
    </row>
    <row r="29" spans="1:18">
      <c r="A29" s="3" t="s">
        <v>14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27.09.16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Admin-2</cp:lastModifiedBy>
  <cp:lastPrinted>2016-09-26T10:26:14Z</cp:lastPrinted>
  <dcterms:created xsi:type="dcterms:W3CDTF">2013-05-27T10:27:27Z</dcterms:created>
  <dcterms:modified xsi:type="dcterms:W3CDTF">2016-09-26T10:26:45Z</dcterms:modified>
</cp:coreProperties>
</file>